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체크리스트'!$A$1:$Q$102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80" i="1"/>
  <c r="F80"/>
  <c r="G80"/>
  <c r="H80"/>
  <c r="I80"/>
  <c r="D80"/>
  <c r="E101"/>
  <c r="F101"/>
  <c r="D101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0" i="1" l="1"/>
  <c r="M80"/>
  <c r="N80"/>
  <c r="O80"/>
  <c r="P80"/>
  <c r="Q80"/>
  <c r="K80"/>
  <c r="J80" l="1"/>
  <c r="L81" s="1"/>
  <c r="M81" l="1"/>
  <c r="K81"/>
  <c r="C80"/>
  <c r="D81" s="1"/>
  <c r="C101" l="1"/>
  <c r="D102" s="1"/>
  <c r="E81"/>
  <c r="F81"/>
  <c r="E102" l="1"/>
  <c r="F102"/>
</calcChain>
</file>

<file path=xl/sharedStrings.xml><?xml version="1.0" encoding="utf-8"?>
<sst xmlns="http://schemas.openxmlformats.org/spreadsheetml/2006/main" count="241" uniqueCount="165">
  <si>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</si>
  <si>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</si>
  <si>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</si>
  <si>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</si>
  <si>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</si>
  <si>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</si>
  <si>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</si>
  <si>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</si>
  <si>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</si>
  <si>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</si>
  <si>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</si>
  <si>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</si>
  <si>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</si>
  <si>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</si>
  <si>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</si>
  <si>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</si>
  <si>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</si>
  <si>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</si>
  <si>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</si>
  <si>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</si>
  <si>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</si>
  <si>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</si>
  <si>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</si>
  <si>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</si>
  <si>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</si>
  <si>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</si>
  <si>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</si>
  <si>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</si>
  <si>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</si>
  <si>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</si>
  <si>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</si>
  <si>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</si>
  <si>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</si>
  <si>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</si>
  <si>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</si>
  <si>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</si>
  <si>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</si>
  <si>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</si>
  <si>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</si>
  <si>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</si>
  <si>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</si>
  <si>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</si>
  <si>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</si>
  <si>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</si>
  <si>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</si>
  <si>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</si>
  <si>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</si>
  <si>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</si>
  <si>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</si>
  <si>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</si>
  <si>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</si>
  <si>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</si>
  <si>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</si>
  <si>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</si>
  <si>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</si>
  <si>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</si>
  <si>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</si>
  <si>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</si>
  <si>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</si>
  <si>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</si>
  <si>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</si>
  <si>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</si>
  <si>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</si>
  <si>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</si>
  <si>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</si>
  <si>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</si>
  <si>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</si>
  <si>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</si>
  <si>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</si>
  <si>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</si>
  <si>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</si>
  <si>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</si>
  <si>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</si>
  <si>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</si>
  <si>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</si>
  <si>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</si>
  <si>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</si>
  <si>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</si>
  <si>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</si>
  <si>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</si>
  <si>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</si>
  <si>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</si>
  <si>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</si>
  <si>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</si>
  <si>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</si>
  <si>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</si>
  <si>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</si>
  <si>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</si>
  <si>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</si>
  <si>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</si>
  <si>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</si>
  <si>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</si>
  <si>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</si>
  <si>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</si>
  <si>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</si>
  <si>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</si>
  <si>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</si>
  <si>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</si>
  <si>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</si>
  <si>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</si>
  <si>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</si>
  <si>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</si>
  <si>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</si>
  <si>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</si>
  <si>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</si>
  <si>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</si>
  <si>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</si>
  <si>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</si>
  <si>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</si>
  <si>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</si>
  <si>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</si>
  <si>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</si>
  <si>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</si>
  <si>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</si>
  <si>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</si>
  <si>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</si>
  <si>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</si>
  <si>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</si>
  <si>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</si>
  <si>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</si>
  <si>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</si>
  <si>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</si>
  <si>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</si>
  <si>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</si>
  <si>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</si>
  <si>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</si>
  <si>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</si>
  <si>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</si>
  <si>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</si>
  <si>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</si>
  <si>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</si>
  <si>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</si>
  <si>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장흥군청</t>
    <phoneticPr fontId="1" type="noConversion"/>
  </si>
  <si>
    <t>실내출입문       1층</t>
    <phoneticPr fontId="1" type="noConversion"/>
  </si>
  <si>
    <t>민원봉사과</t>
    <phoneticPr fontId="1" type="noConversion"/>
  </si>
  <si>
    <t>농협</t>
    <phoneticPr fontId="1" type="noConversion"/>
  </si>
  <si>
    <t>실내출입문      2층</t>
    <phoneticPr fontId="1" type="noConversion"/>
  </si>
  <si>
    <t>군수실</t>
    <phoneticPr fontId="1" type="noConversion"/>
  </si>
  <si>
    <t>부군수실</t>
    <phoneticPr fontId="1" type="noConversion"/>
  </si>
  <si>
    <t>미래혁신과</t>
    <phoneticPr fontId="1" type="noConversion"/>
  </si>
  <si>
    <t>회의실</t>
    <phoneticPr fontId="1" type="noConversion"/>
  </si>
  <si>
    <t>소통민원실</t>
    <phoneticPr fontId="1" type="noConversion"/>
  </si>
  <si>
    <t>실내출입문         3층</t>
    <phoneticPr fontId="1" type="noConversion"/>
  </si>
  <si>
    <t>기획홍보실</t>
    <phoneticPr fontId="1" type="noConversion"/>
  </si>
  <si>
    <t>문화관광과</t>
    <phoneticPr fontId="1" type="noConversion"/>
  </si>
  <si>
    <t>지역경제과</t>
    <phoneticPr fontId="1" type="noConversion"/>
  </si>
  <si>
    <t>해양수산과</t>
    <phoneticPr fontId="1" type="noConversion"/>
  </si>
  <si>
    <t>실내출입문       4층</t>
    <phoneticPr fontId="1" type="noConversion"/>
  </si>
  <si>
    <t>재무과</t>
    <phoneticPr fontId="1" type="noConversion"/>
  </si>
  <si>
    <t>환경관리과</t>
    <phoneticPr fontId="1" type="noConversion"/>
  </si>
  <si>
    <t>총무과</t>
    <phoneticPr fontId="1" type="noConversion"/>
  </si>
  <si>
    <t>수유실</t>
    <phoneticPr fontId="1" type="noConversion"/>
  </si>
  <si>
    <t>계단 1층</t>
    <phoneticPr fontId="1" type="noConversion"/>
  </si>
  <si>
    <t>계단 2층</t>
    <phoneticPr fontId="1" type="noConversion"/>
  </si>
  <si>
    <t>계단3층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</si>
  <si>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</si>
  <si>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</si>
  <si>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</si>
  <si>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</si>
  <si>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</si>
  <si>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</si>
  <si>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</si>
  <si>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</si>
  <si>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계단지하1층</t>
    <phoneticPr fontId="1" type="noConversion"/>
  </si>
  <si>
    <t>화장실             지하1층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</si>
</sst>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I40" sqref="I4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2" t="s">
        <v>56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1" ht="3.75" customHeight="1" thickBot="1">
      <c r="A2" s="241"/>
      <c r="B2" s="241"/>
      <c r="C2" s="241"/>
      <c r="D2" s="241"/>
      <c r="E2" s="241"/>
      <c r="F2" s="241"/>
      <c r="G2" s="241"/>
      <c r="H2" s="241"/>
      <c r="I2" s="241"/>
      <c r="J2" s="241"/>
    </row>
    <row r="3" spans="1:11" ht="20.100000000000001" customHeight="1">
      <c r="A3" s="254" t="s">
        <v>77</v>
      </c>
      <c r="B3" s="255"/>
      <c r="C3" s="215" t="s">
        <v>132</v>
      </c>
      <c r="D3" s="242" t="s">
        <v>80</v>
      </c>
      <c r="E3" s="243"/>
      <c r="F3" s="243"/>
      <c r="G3" s="243"/>
      <c r="H3" s="243"/>
      <c r="I3" s="243"/>
      <c r="J3" s="244"/>
    </row>
    <row r="4" spans="1:11" ht="20.100000000000001" customHeight="1">
      <c r="A4" s="256" t="s">
        <v>78</v>
      </c>
      <c r="B4" s="257"/>
      <c r="C4" s="216">
        <v>4</v>
      </c>
      <c r="D4" s="245" t="s">
        <v>81</v>
      </c>
      <c r="E4" s="245"/>
      <c r="F4" s="245"/>
      <c r="G4" s="245"/>
      <c r="H4" s="245"/>
      <c r="I4" s="245"/>
      <c r="J4" s="246"/>
    </row>
    <row r="5" spans="1:11" ht="20.100000000000001" customHeight="1" thickBot="1">
      <c r="A5" s="258" t="s">
        <v>79</v>
      </c>
      <c r="B5" s="259"/>
      <c r="C5" s="214"/>
      <c r="D5" s="61" t="s">
        <v>82</v>
      </c>
      <c r="E5" s="62"/>
      <c r="F5" s="62"/>
      <c r="G5" s="62"/>
      <c r="H5" s="62"/>
      <c r="I5" s="247" t="s">
        <v>83</v>
      </c>
      <c r="J5" s="248"/>
    </row>
    <row r="6" spans="1:11" ht="20.100000000000001" customHeight="1">
      <c r="A6" s="250" t="s">
        <v>11</v>
      </c>
      <c r="B6" s="251"/>
      <c r="C6" s="251"/>
      <c r="D6" s="251" t="s">
        <v>41</v>
      </c>
      <c r="E6" s="251"/>
      <c r="F6" s="251" t="s">
        <v>36</v>
      </c>
      <c r="G6" s="251"/>
      <c r="H6" s="237" t="s">
        <v>35</v>
      </c>
      <c r="I6" s="281" t="s">
        <v>61</v>
      </c>
      <c r="J6" s="239" t="s">
        <v>18</v>
      </c>
      <c r="K6" s="278" t="s">
        <v>37</v>
      </c>
    </row>
    <row r="7" spans="1:11" ht="20.100000000000001" customHeight="1" thickBot="1">
      <c r="A7" s="252"/>
      <c r="B7" s="253"/>
      <c r="C7" s="253"/>
      <c r="D7" s="83" t="s">
        <v>39</v>
      </c>
      <c r="E7" s="83" t="s">
        <v>40</v>
      </c>
      <c r="F7" s="83" t="s">
        <v>16</v>
      </c>
      <c r="G7" s="83" t="s">
        <v>17</v>
      </c>
      <c r="H7" s="238"/>
      <c r="I7" s="282"/>
      <c r="J7" s="240"/>
      <c r="K7" s="278"/>
    </row>
    <row r="8" spans="1:11" ht="20.100000000000001" customHeight="1">
      <c r="A8" s="275" t="s">
        <v>12</v>
      </c>
      <c r="B8" s="235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79"/>
      <c r="B9" s="23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9"/>
      <c r="B10" s="234" t="s">
        <v>13</v>
      </c>
      <c r="C10" s="23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79"/>
      <c r="B11" s="236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79"/>
      <c r="B12" s="23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79"/>
      <c r="B13" s="23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77"/>
      <c r="B14" s="249" t="s">
        <v>19</v>
      </c>
      <c r="C14" s="249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75" t="s">
        <v>84</v>
      </c>
      <c r="B15" s="23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9"/>
      <c r="B16" s="23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79"/>
      <c r="B17" s="234" t="s">
        <v>21</v>
      </c>
      <c r="C17" s="23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79"/>
      <c r="B19" s="234" t="s">
        <v>22</v>
      </c>
      <c r="C19" s="23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79"/>
      <c r="B20" s="271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79"/>
      <c r="B21" s="26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9"/>
      <c r="B22" s="269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79"/>
      <c r="B23" s="234" t="s">
        <v>24</v>
      </c>
      <c r="C23" s="23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79"/>
      <c r="B24" s="271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79"/>
      <c r="B25" s="269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79"/>
      <c r="B26" s="269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79"/>
      <c r="B27" s="269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79"/>
      <c r="B28" s="26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9"/>
      <c r="B29" s="270"/>
      <c r="C29" s="84" t="s">
        <v>107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79"/>
      <c r="B30" s="234" t="s">
        <v>25</v>
      </c>
      <c r="C30" s="234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79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9"/>
      <c r="B32" s="234" t="s">
        <v>26</v>
      </c>
      <c r="C32" s="23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77"/>
      <c r="B34" s="249" t="s">
        <v>27</v>
      </c>
      <c r="C34" s="24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75" t="s">
        <v>28</v>
      </c>
      <c r="B35" s="26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79"/>
      <c r="B36" s="269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80"/>
      <c r="B37" s="270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77"/>
      <c r="B38" s="249" t="s">
        <v>29</v>
      </c>
      <c r="C38" s="249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73"/>
      <c r="B40" s="234" t="s">
        <v>31</v>
      </c>
      <c r="C40" s="23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73"/>
      <c r="B41" s="26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3"/>
      <c r="B42" s="264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73"/>
      <c r="B43" s="249" t="s">
        <v>34</v>
      </c>
      <c r="C43" s="249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73"/>
      <c r="B44" s="283" t="s">
        <v>103</v>
      </c>
      <c r="C44" s="284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4"/>
      <c r="B45" s="267" t="s">
        <v>104</v>
      </c>
      <c r="C45" s="26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75" t="s">
        <v>32</v>
      </c>
      <c r="B46" s="263" t="s">
        <v>74</v>
      </c>
      <c r="C46" s="263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76"/>
      <c r="B47" s="265" t="s">
        <v>75</v>
      </c>
      <c r="C47" s="266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77"/>
      <c r="B48" s="249" t="s">
        <v>42</v>
      </c>
      <c r="C48" s="249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60"/>
      <c r="C49" s="260"/>
      <c r="D49" s="260"/>
      <c r="E49" s="260"/>
      <c r="F49" s="260"/>
      <c r="G49" s="260"/>
      <c r="H49" s="260"/>
      <c r="I49" s="261"/>
      <c r="J49" s="262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2"/>
  <sheetViews>
    <sheetView view="pageBreakPreview" zoomScale="115" zoomScaleNormal="100" zoomScaleSheetLayoutView="115" workbookViewId="0">
      <pane ySplit="6" topLeftCell="A52" activePane="bottomLeft" state="frozen"/>
      <selection pane="bottomLeft" activeCell="O87" sqref="O87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7" t="s">
        <v>43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1"/>
      <c r="Q2" s="361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62"/>
      <c r="Q3" s="362"/>
      <c r="R3" s="127"/>
    </row>
    <row r="4" spans="1:24" s="1" customFormat="1" ht="12.75" thickBot="1">
      <c r="A4" s="351" t="s">
        <v>0</v>
      </c>
      <c r="B4" s="351" t="s">
        <v>5</v>
      </c>
      <c r="C4" s="358" t="s">
        <v>115</v>
      </c>
      <c r="D4" s="359"/>
      <c r="E4" s="359"/>
      <c r="F4" s="359"/>
      <c r="G4" s="359"/>
      <c r="H4" s="359"/>
      <c r="I4" s="360"/>
      <c r="J4" s="358" t="s">
        <v>6</v>
      </c>
      <c r="K4" s="359"/>
      <c r="L4" s="359"/>
      <c r="M4" s="359"/>
      <c r="N4" s="359"/>
      <c r="O4" s="359"/>
      <c r="P4" s="359"/>
      <c r="Q4" s="360"/>
      <c r="R4" s="320"/>
      <c r="S4" s="320"/>
      <c r="T4" s="320"/>
      <c r="U4" s="320"/>
      <c r="V4" s="320"/>
      <c r="W4" s="320"/>
      <c r="X4" s="320"/>
    </row>
    <row r="5" spans="1:24" s="1" customFormat="1" ht="12">
      <c r="A5" s="352"/>
      <c r="B5" s="352"/>
      <c r="C5" s="351" t="s">
        <v>2</v>
      </c>
      <c r="D5" s="331" t="s">
        <v>1</v>
      </c>
      <c r="E5" s="354" t="s">
        <v>3</v>
      </c>
      <c r="F5" s="356" t="s">
        <v>7</v>
      </c>
      <c r="G5" s="329" t="s">
        <v>8</v>
      </c>
      <c r="H5" s="329"/>
      <c r="I5" s="330"/>
      <c r="J5" s="348" t="s">
        <v>2</v>
      </c>
      <c r="K5" s="321" t="s">
        <v>1</v>
      </c>
      <c r="L5" s="323" t="s">
        <v>3</v>
      </c>
      <c r="M5" s="328" t="s">
        <v>7</v>
      </c>
      <c r="N5" s="327" t="s">
        <v>8</v>
      </c>
      <c r="O5" s="323"/>
      <c r="P5" s="323"/>
      <c r="Q5" s="328"/>
      <c r="R5" s="288"/>
      <c r="S5" s="288"/>
      <c r="T5" s="288"/>
      <c r="U5" s="288"/>
      <c r="V5" s="288"/>
      <c r="W5" s="288"/>
      <c r="X5" s="288"/>
    </row>
    <row r="6" spans="1:24" s="1" customFormat="1" ht="24.75" thickBot="1">
      <c r="A6" s="353"/>
      <c r="B6" s="353"/>
      <c r="C6" s="353"/>
      <c r="D6" s="332"/>
      <c r="E6" s="355"/>
      <c r="F6" s="357"/>
      <c r="G6" s="128" t="s">
        <v>51</v>
      </c>
      <c r="H6" s="129" t="s">
        <v>52</v>
      </c>
      <c r="I6" s="130" t="s">
        <v>53</v>
      </c>
      <c r="J6" s="349"/>
      <c r="K6" s="322"/>
      <c r="L6" s="324"/>
      <c r="M6" s="350"/>
      <c r="N6" s="128" t="s">
        <v>54</v>
      </c>
      <c r="O6" s="129" t="s">
        <v>55</v>
      </c>
      <c r="P6" s="129" t="s">
        <v>51</v>
      </c>
      <c r="Q6" s="130" t="s">
        <v>53</v>
      </c>
      <c r="R6" s="288"/>
      <c r="S6" s="288"/>
      <c r="T6" s="288"/>
      <c r="U6" s="288"/>
      <c r="V6" s="131"/>
      <c r="W6" s="131"/>
      <c r="X6" s="131"/>
    </row>
    <row r="7" spans="1:24" s="1" customFormat="1" ht="16.149999999999999" customHeight="1" thickBot="1">
      <c r="A7" s="132">
        <v>1</v>
      </c>
      <c r="B7" s="301" t="s">
        <v>85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02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02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03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07" t="s">
        <v>88</v>
      </c>
      <c r="C11" s="102" t="s">
        <v>91</v>
      </c>
      <c r="D11" s="49"/>
      <c r="E11" s="50"/>
      <c r="F11" s="51"/>
      <c r="G11" s="52"/>
      <c r="H11" s="50"/>
      <c r="I11" s="51"/>
      <c r="J11" s="134" t="s">
        <v>98</v>
      </c>
      <c r="K11" s="54"/>
      <c r="L11" s="55"/>
      <c r="M11" s="56">
        <v>1</v>
      </c>
      <c r="N11" s="57"/>
      <c r="O11" s="55">
        <v>1</v>
      </c>
      <c r="P11" s="55"/>
      <c r="Q11" s="56"/>
      <c r="R11" s="133"/>
    </row>
    <row r="12" spans="1:24" s="1" customFormat="1" ht="16.149999999999999" customHeight="1" thickBot="1">
      <c r="A12" s="132">
        <v>6</v>
      </c>
      <c r="B12" s="308"/>
      <c r="C12" s="103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08"/>
      <c r="C13" s="103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9"/>
      <c r="C14" s="104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>
      <c r="A15" s="132">
        <v>9</v>
      </c>
      <c r="B15" s="304" t="s">
        <v>89</v>
      </c>
      <c r="C15" s="106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05"/>
      <c r="C16" s="107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05"/>
      <c r="C17" s="107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06"/>
      <c r="C18" s="108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07" t="s">
        <v>86</v>
      </c>
      <c r="C19" s="102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>
        <v>1</v>
      </c>
      <c r="O19" s="55"/>
      <c r="P19" s="55">
        <v>1</v>
      </c>
      <c r="Q19" s="56"/>
      <c r="R19" s="133"/>
    </row>
    <row r="20" spans="1:18" s="1" customFormat="1" ht="16.149999999999999" customHeight="1" thickBot="1">
      <c r="A20" s="132">
        <v>14</v>
      </c>
      <c r="B20" s="308"/>
      <c r="C20" s="103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8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9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98" t="s">
        <v>133</v>
      </c>
      <c r="C23" s="132" t="s">
        <v>134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9"/>
      <c r="C24" s="59" t="s">
        <v>135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9"/>
      <c r="C25" s="59" t="s">
        <v>151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00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295" t="s">
        <v>136</v>
      </c>
      <c r="C27" s="102" t="s">
        <v>137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296"/>
      <c r="C28" s="103" t="s">
        <v>138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296"/>
      <c r="C29" s="163" t="s">
        <v>139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296"/>
      <c r="C30" s="209" t="s">
        <v>141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33"/>
    </row>
    <row r="31" spans="1:18" s="1" customFormat="1" ht="16.149999999999999" customHeight="1" thickBot="1">
      <c r="A31" s="132">
        <v>25</v>
      </c>
      <c r="B31" s="297"/>
      <c r="C31" s="210" t="s">
        <v>140</v>
      </c>
      <c r="D31" s="39"/>
      <c r="E31" s="40">
        <v>1</v>
      </c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33"/>
    </row>
    <row r="32" spans="1:18" s="1" customFormat="1" ht="16.149999999999999" customHeight="1" thickBot="1">
      <c r="A32" s="132">
        <v>26</v>
      </c>
      <c r="B32" s="310" t="s">
        <v>142</v>
      </c>
      <c r="C32" s="218" t="s">
        <v>143</v>
      </c>
      <c r="D32" s="188"/>
      <c r="E32" s="211">
        <v>1</v>
      </c>
      <c r="F32" s="166"/>
      <c r="G32" s="164"/>
      <c r="H32" s="211"/>
      <c r="I32" s="166"/>
      <c r="J32" s="206"/>
      <c r="K32" s="168"/>
      <c r="L32" s="169"/>
      <c r="M32" s="170"/>
      <c r="N32" s="171"/>
      <c r="O32" s="169"/>
      <c r="P32" s="169"/>
      <c r="Q32" s="170"/>
      <c r="R32" s="133"/>
    </row>
    <row r="33" spans="1:18" s="1" customFormat="1" ht="16.149999999999999" customHeight="1" thickBot="1">
      <c r="A33" s="132">
        <v>27</v>
      </c>
      <c r="B33" s="311"/>
      <c r="C33" s="204" t="s">
        <v>144</v>
      </c>
      <c r="D33" s="189"/>
      <c r="E33" s="212">
        <v>1</v>
      </c>
      <c r="F33" s="174"/>
      <c r="G33" s="172"/>
      <c r="H33" s="212"/>
      <c r="I33" s="174"/>
      <c r="J33" s="207"/>
      <c r="K33" s="176"/>
      <c r="L33" s="177"/>
      <c r="M33" s="178"/>
      <c r="N33" s="179"/>
      <c r="O33" s="177"/>
      <c r="P33" s="177"/>
      <c r="Q33" s="178"/>
      <c r="R33" s="133"/>
    </row>
    <row r="34" spans="1:18" s="1" customFormat="1" ht="16.149999999999999" customHeight="1" thickBot="1">
      <c r="A34" s="132">
        <v>28</v>
      </c>
      <c r="B34" s="311"/>
      <c r="C34" s="204" t="s">
        <v>145</v>
      </c>
      <c r="D34" s="189"/>
      <c r="E34" s="212">
        <v>1</v>
      </c>
      <c r="F34" s="174"/>
      <c r="G34" s="172"/>
      <c r="H34" s="212"/>
      <c r="I34" s="174"/>
      <c r="J34" s="207"/>
      <c r="K34" s="176"/>
      <c r="L34" s="177"/>
      <c r="M34" s="178"/>
      <c r="N34" s="179"/>
      <c r="O34" s="177"/>
      <c r="P34" s="177"/>
      <c r="Q34" s="178"/>
      <c r="R34" s="133"/>
    </row>
    <row r="35" spans="1:18" s="1" customFormat="1" ht="16.149999999999999" customHeight="1" thickBot="1">
      <c r="A35" s="132">
        <v>29</v>
      </c>
      <c r="B35" s="312"/>
      <c r="C35" s="205" t="s">
        <v>146</v>
      </c>
      <c r="D35" s="190"/>
      <c r="E35" s="213">
        <v>1</v>
      </c>
      <c r="F35" s="182"/>
      <c r="G35" s="180"/>
      <c r="H35" s="213"/>
      <c r="I35" s="182"/>
      <c r="J35" s="183"/>
      <c r="K35" s="184"/>
      <c r="L35" s="185"/>
      <c r="M35" s="186"/>
      <c r="N35" s="187"/>
      <c r="O35" s="185"/>
      <c r="P35" s="185"/>
      <c r="Q35" s="186"/>
      <c r="R35" s="133"/>
    </row>
    <row r="36" spans="1:18" s="1" customFormat="1" ht="16.149999999999999" customHeight="1" thickBot="1">
      <c r="A36" s="132">
        <v>30</v>
      </c>
      <c r="B36" s="295" t="s">
        <v>147</v>
      </c>
      <c r="C36" s="208" t="s">
        <v>148</v>
      </c>
      <c r="D36" s="49"/>
      <c r="E36" s="50">
        <v>1</v>
      </c>
      <c r="F36" s="51"/>
      <c r="G36" s="52"/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33"/>
    </row>
    <row r="37" spans="1:18" s="1" customFormat="1" ht="16.149999999999999" customHeight="1" thickBot="1">
      <c r="A37" s="132">
        <v>31</v>
      </c>
      <c r="B37" s="296"/>
      <c r="C37" s="209" t="s">
        <v>149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296"/>
      <c r="C38" s="209" t="s">
        <v>150</v>
      </c>
      <c r="D38" s="30"/>
      <c r="E38" s="31">
        <v>1</v>
      </c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33"/>
    </row>
    <row r="39" spans="1:18" s="1" customFormat="1" ht="16.149999999999999" customHeight="1" thickBot="1">
      <c r="A39" s="132">
        <v>33</v>
      </c>
      <c r="B39" s="297"/>
      <c r="C39" s="210"/>
      <c r="D39" s="39"/>
      <c r="E39" s="40"/>
      <c r="F39" s="41"/>
      <c r="G39" s="42"/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33"/>
    </row>
    <row r="40" spans="1:18" s="1" customFormat="1" ht="16.149999999999999" customHeight="1" thickBot="1">
      <c r="A40" s="132">
        <v>34</v>
      </c>
      <c r="B40" s="310" t="s">
        <v>163</v>
      </c>
      <c r="C40" s="203" t="s">
        <v>91</v>
      </c>
      <c r="D40" s="188"/>
      <c r="E40" s="211"/>
      <c r="F40" s="166"/>
      <c r="G40" s="164"/>
      <c r="H40" s="211"/>
      <c r="I40" s="166"/>
      <c r="J40" s="167" t="s">
        <v>98</v>
      </c>
      <c r="K40" s="168"/>
      <c r="L40" s="169">
        <v>1</v>
      </c>
      <c r="M40" s="170"/>
      <c r="N40" s="171"/>
      <c r="O40" s="169"/>
      <c r="P40" s="169"/>
      <c r="Q40" s="170"/>
      <c r="R40" s="133"/>
    </row>
    <row r="41" spans="1:18" s="1" customFormat="1" ht="16.149999999999999" customHeight="1" thickBot="1">
      <c r="A41" s="132">
        <v>35</v>
      </c>
      <c r="B41" s="311"/>
      <c r="C41" s="204" t="s">
        <v>93</v>
      </c>
      <c r="D41" s="189"/>
      <c r="E41" s="212"/>
      <c r="F41" s="174"/>
      <c r="G41" s="172"/>
      <c r="H41" s="212"/>
      <c r="I41" s="174"/>
      <c r="J41" s="175" t="s">
        <v>99</v>
      </c>
      <c r="K41" s="176"/>
      <c r="L41" s="177">
        <v>1</v>
      </c>
      <c r="M41" s="178"/>
      <c r="N41" s="179"/>
      <c r="O41" s="177"/>
      <c r="P41" s="177"/>
      <c r="Q41" s="178"/>
      <c r="R41" s="133"/>
    </row>
    <row r="42" spans="1:18" s="1" customFormat="1" ht="16.149999999999999" customHeight="1" thickBot="1">
      <c r="A42" s="132">
        <v>36</v>
      </c>
      <c r="B42" s="311"/>
      <c r="C42" s="204" t="s">
        <v>95</v>
      </c>
      <c r="D42" s="189"/>
      <c r="E42" s="212"/>
      <c r="F42" s="174"/>
      <c r="G42" s="172"/>
      <c r="H42" s="212"/>
      <c r="I42" s="174"/>
      <c r="J42" s="175" t="s">
        <v>100</v>
      </c>
      <c r="K42" s="176"/>
      <c r="L42" s="177">
        <v>1</v>
      </c>
      <c r="M42" s="178"/>
      <c r="N42" s="179"/>
      <c r="O42" s="177"/>
      <c r="P42" s="177"/>
      <c r="Q42" s="178"/>
      <c r="R42" s="133"/>
    </row>
    <row r="43" spans="1:18" s="1" customFormat="1" ht="16.149999999999999" customHeight="1" thickBot="1">
      <c r="A43" s="132">
        <v>37</v>
      </c>
      <c r="B43" s="311"/>
      <c r="C43" s="219" t="s">
        <v>97</v>
      </c>
      <c r="D43" s="220"/>
      <c r="E43" s="221"/>
      <c r="F43" s="222"/>
      <c r="G43" s="223"/>
      <c r="H43" s="221"/>
      <c r="I43" s="222"/>
      <c r="J43" s="183" t="s">
        <v>101</v>
      </c>
      <c r="K43" s="224"/>
      <c r="L43" s="225">
        <v>1</v>
      </c>
      <c r="M43" s="226"/>
      <c r="N43" s="227"/>
      <c r="O43" s="225"/>
      <c r="P43" s="225"/>
      <c r="Q43" s="226"/>
      <c r="R43" s="133"/>
    </row>
    <row r="44" spans="1:18" s="1" customFormat="1" ht="16.149999999999999" customHeight="1" thickBot="1">
      <c r="A44" s="132">
        <v>38</v>
      </c>
      <c r="B44" s="316" t="s">
        <v>152</v>
      </c>
      <c r="C44" s="208" t="s">
        <v>91</v>
      </c>
      <c r="D44" s="52"/>
      <c r="E44" s="50"/>
      <c r="F44" s="51"/>
      <c r="G44" s="52"/>
      <c r="H44" s="50"/>
      <c r="I44" s="51"/>
      <c r="J44" s="134" t="s">
        <v>98</v>
      </c>
      <c r="K44" s="54"/>
      <c r="L44" s="55"/>
      <c r="M44" s="56">
        <v>1</v>
      </c>
      <c r="N44" s="57"/>
      <c r="O44" s="55">
        <v>1</v>
      </c>
      <c r="P44" s="55"/>
      <c r="Q44" s="56"/>
      <c r="R44" s="133"/>
    </row>
    <row r="45" spans="1:18" s="1" customFormat="1" ht="16.149999999999999" customHeight="1" thickBot="1">
      <c r="A45" s="132">
        <v>39</v>
      </c>
      <c r="B45" s="317"/>
      <c r="C45" s="209" t="s">
        <v>93</v>
      </c>
      <c r="D45" s="33"/>
      <c r="E45" s="31"/>
      <c r="F45" s="32"/>
      <c r="G45" s="33"/>
      <c r="H45" s="31"/>
      <c r="I45" s="32"/>
      <c r="J45" s="34" t="s">
        <v>99</v>
      </c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17"/>
      <c r="C46" s="209" t="s">
        <v>95</v>
      </c>
      <c r="D46" s="33"/>
      <c r="E46" s="31"/>
      <c r="F46" s="32"/>
      <c r="G46" s="33"/>
      <c r="H46" s="31"/>
      <c r="I46" s="32"/>
      <c r="J46" s="34" t="s">
        <v>100</v>
      </c>
      <c r="K46" s="35"/>
      <c r="L46" s="36"/>
      <c r="M46" s="37"/>
      <c r="N46" s="38"/>
      <c r="O46" s="36"/>
      <c r="P46" s="36"/>
      <c r="Q46" s="37"/>
      <c r="R46" s="133"/>
    </row>
    <row r="47" spans="1:18" s="1" customFormat="1" ht="16.149999999999999" customHeight="1" thickBot="1">
      <c r="A47" s="132">
        <v>41</v>
      </c>
      <c r="B47" s="318"/>
      <c r="C47" s="210" t="s">
        <v>97</v>
      </c>
      <c r="D47" s="42"/>
      <c r="E47" s="40"/>
      <c r="F47" s="41"/>
      <c r="G47" s="42"/>
      <c r="H47" s="40"/>
      <c r="I47" s="41"/>
      <c r="J47" s="43" t="s">
        <v>101</v>
      </c>
      <c r="K47" s="44"/>
      <c r="L47" s="45"/>
      <c r="M47" s="46">
        <v>1</v>
      </c>
      <c r="N47" s="47"/>
      <c r="O47" s="45">
        <v>1</v>
      </c>
      <c r="P47" s="45"/>
      <c r="Q47" s="46"/>
      <c r="R47" s="133"/>
    </row>
    <row r="48" spans="1:18" s="1" customFormat="1" ht="16.149999999999999" customHeight="1" thickBot="1">
      <c r="A48" s="132">
        <v>42</v>
      </c>
      <c r="B48" s="319" t="s">
        <v>153</v>
      </c>
      <c r="C48" s="203" t="s">
        <v>91</v>
      </c>
      <c r="D48" s="164"/>
      <c r="E48" s="211"/>
      <c r="F48" s="166"/>
      <c r="G48" s="164"/>
      <c r="H48" s="211"/>
      <c r="I48" s="166"/>
      <c r="J48" s="167" t="s">
        <v>98</v>
      </c>
      <c r="K48" s="228"/>
      <c r="L48" s="229"/>
      <c r="M48" s="230">
        <v>1</v>
      </c>
      <c r="N48" s="231">
        <v>1</v>
      </c>
      <c r="O48" s="229">
        <v>1</v>
      </c>
      <c r="P48" s="229">
        <v>1</v>
      </c>
      <c r="Q48" s="230"/>
      <c r="R48" s="133"/>
    </row>
    <row r="49" spans="1:18" s="1" customFormat="1" ht="16.149999999999999" customHeight="1" thickBot="1">
      <c r="A49" s="132">
        <v>43</v>
      </c>
      <c r="B49" s="314"/>
      <c r="C49" s="204" t="s">
        <v>93</v>
      </c>
      <c r="D49" s="172"/>
      <c r="E49" s="212"/>
      <c r="F49" s="174"/>
      <c r="G49" s="172"/>
      <c r="H49" s="212"/>
      <c r="I49" s="174"/>
      <c r="J49" s="175" t="s">
        <v>99</v>
      </c>
      <c r="K49" s="176"/>
      <c r="L49" s="177"/>
      <c r="M49" s="178"/>
      <c r="N49" s="179"/>
      <c r="O49" s="177"/>
      <c r="P49" s="177"/>
      <c r="Q49" s="178"/>
      <c r="R49" s="133"/>
    </row>
    <row r="50" spans="1:18" s="1" customFormat="1" ht="16.149999999999999" customHeight="1" thickBot="1">
      <c r="A50" s="132">
        <v>44</v>
      </c>
      <c r="B50" s="314"/>
      <c r="C50" s="204" t="s">
        <v>95</v>
      </c>
      <c r="D50" s="172"/>
      <c r="E50" s="212"/>
      <c r="F50" s="174"/>
      <c r="G50" s="172"/>
      <c r="H50" s="212"/>
      <c r="I50" s="174"/>
      <c r="J50" s="175" t="s">
        <v>100</v>
      </c>
      <c r="K50" s="176"/>
      <c r="L50" s="177"/>
      <c r="M50" s="178"/>
      <c r="N50" s="179"/>
      <c r="O50" s="177"/>
      <c r="P50" s="177"/>
      <c r="Q50" s="178"/>
      <c r="R50" s="133"/>
    </row>
    <row r="51" spans="1:18" s="1" customFormat="1" ht="16.149999999999999" customHeight="1" thickBot="1">
      <c r="A51" s="132">
        <v>45</v>
      </c>
      <c r="B51" s="315"/>
      <c r="C51" s="205" t="s">
        <v>97</v>
      </c>
      <c r="D51" s="180"/>
      <c r="E51" s="213"/>
      <c r="F51" s="182"/>
      <c r="G51" s="180"/>
      <c r="H51" s="213"/>
      <c r="I51" s="182"/>
      <c r="J51" s="183" t="s">
        <v>101</v>
      </c>
      <c r="K51" s="184"/>
      <c r="L51" s="185"/>
      <c r="M51" s="186">
        <v>1</v>
      </c>
      <c r="N51" s="187">
        <v>1</v>
      </c>
      <c r="O51" s="185">
        <v>1</v>
      </c>
      <c r="P51" s="185">
        <v>1</v>
      </c>
      <c r="Q51" s="186"/>
      <c r="R51" s="133"/>
    </row>
    <row r="52" spans="1:18" s="1" customFormat="1" ht="16.149999999999999" customHeight="1" thickBot="1">
      <c r="A52" s="132">
        <v>46</v>
      </c>
      <c r="B52" s="295" t="s">
        <v>154</v>
      </c>
      <c r="C52" s="208" t="s">
        <v>91</v>
      </c>
      <c r="D52" s="52"/>
      <c r="E52" s="50"/>
      <c r="F52" s="51"/>
      <c r="G52" s="52"/>
      <c r="H52" s="50"/>
      <c r="I52" s="51"/>
      <c r="J52" s="134" t="s">
        <v>98</v>
      </c>
      <c r="K52" s="54"/>
      <c r="L52" s="55"/>
      <c r="M52" s="56">
        <v>1</v>
      </c>
      <c r="N52" s="57">
        <v>1</v>
      </c>
      <c r="O52" s="55">
        <v>1</v>
      </c>
      <c r="P52" s="55">
        <v>1</v>
      </c>
      <c r="Q52" s="56"/>
      <c r="R52" s="133"/>
    </row>
    <row r="53" spans="1:18" s="1" customFormat="1" ht="16.149999999999999" customHeight="1" thickBot="1">
      <c r="A53" s="132">
        <v>47</v>
      </c>
      <c r="B53" s="296"/>
      <c r="C53" s="209" t="s">
        <v>93</v>
      </c>
      <c r="D53" s="33"/>
      <c r="E53" s="31"/>
      <c r="F53" s="32"/>
      <c r="G53" s="33"/>
      <c r="H53" s="31"/>
      <c r="I53" s="32"/>
      <c r="J53" s="34" t="s">
        <v>99</v>
      </c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296"/>
      <c r="C54" s="209" t="s">
        <v>95</v>
      </c>
      <c r="D54" s="33"/>
      <c r="E54" s="31"/>
      <c r="F54" s="32"/>
      <c r="G54" s="33"/>
      <c r="H54" s="31"/>
      <c r="I54" s="32"/>
      <c r="J54" s="34" t="s">
        <v>100</v>
      </c>
      <c r="K54" s="35"/>
      <c r="L54" s="36"/>
      <c r="M54" s="37"/>
      <c r="N54" s="38"/>
      <c r="O54" s="36"/>
      <c r="P54" s="36"/>
      <c r="Q54" s="37"/>
      <c r="R54" s="133"/>
    </row>
    <row r="55" spans="1:18" s="1" customFormat="1" ht="16.149999999999999" customHeight="1" thickBot="1">
      <c r="A55" s="132">
        <v>49</v>
      </c>
      <c r="B55" s="297"/>
      <c r="C55" s="210" t="s">
        <v>97</v>
      </c>
      <c r="D55" s="42"/>
      <c r="E55" s="40"/>
      <c r="F55" s="41"/>
      <c r="G55" s="42"/>
      <c r="H55" s="40"/>
      <c r="I55" s="41"/>
      <c r="J55" s="43" t="s">
        <v>101</v>
      </c>
      <c r="K55" s="44"/>
      <c r="L55" s="45"/>
      <c r="M55" s="46">
        <v>1</v>
      </c>
      <c r="N55" s="47">
        <v>1</v>
      </c>
      <c r="O55" s="45">
        <v>1</v>
      </c>
      <c r="P55" s="45">
        <v>1</v>
      </c>
      <c r="Q55" s="46"/>
      <c r="R55" s="133"/>
    </row>
    <row r="56" spans="1:18" s="1" customFormat="1" ht="16.149999999999999" customHeight="1" thickBot="1">
      <c r="A56" s="132">
        <v>50</v>
      </c>
      <c r="B56" s="313" t="s">
        <v>164</v>
      </c>
      <c r="C56" s="203" t="s">
        <v>159</v>
      </c>
      <c r="D56" s="188"/>
      <c r="E56" s="211">
        <v>1</v>
      </c>
      <c r="F56" s="166"/>
      <c r="G56" s="164"/>
      <c r="H56" s="211"/>
      <c r="I56" s="166"/>
      <c r="J56" s="203"/>
      <c r="K56" s="168"/>
      <c r="L56" s="169">
        <v>1</v>
      </c>
      <c r="M56" s="170"/>
      <c r="N56" s="171"/>
      <c r="O56" s="169"/>
      <c r="P56" s="169"/>
      <c r="Q56" s="170"/>
      <c r="R56" s="133"/>
    </row>
    <row r="57" spans="1:18" s="1" customFormat="1" ht="16.149999999999999" customHeight="1" thickBot="1">
      <c r="A57" s="132">
        <v>51</v>
      </c>
      <c r="B57" s="314"/>
      <c r="C57" s="204" t="s">
        <v>160</v>
      </c>
      <c r="D57" s="189"/>
      <c r="E57" s="212">
        <v>1</v>
      </c>
      <c r="F57" s="174"/>
      <c r="G57" s="172"/>
      <c r="H57" s="212"/>
      <c r="I57" s="174"/>
      <c r="J57" s="204"/>
      <c r="K57" s="176"/>
      <c r="L57" s="177">
        <v>1</v>
      </c>
      <c r="M57" s="178"/>
      <c r="N57" s="179"/>
      <c r="O57" s="177"/>
      <c r="P57" s="177"/>
      <c r="Q57" s="178"/>
      <c r="R57" s="133"/>
    </row>
    <row r="58" spans="1:18" s="1" customFormat="1" ht="16.149999999999999" customHeight="1" thickBot="1">
      <c r="A58" s="132">
        <v>52</v>
      </c>
      <c r="B58" s="314"/>
      <c r="C58" s="204" t="s">
        <v>161</v>
      </c>
      <c r="D58" s="189"/>
      <c r="E58" s="212">
        <v>1</v>
      </c>
      <c r="F58" s="174"/>
      <c r="G58" s="172"/>
      <c r="H58" s="212"/>
      <c r="I58" s="174"/>
      <c r="J58" s="204"/>
      <c r="K58" s="176"/>
      <c r="L58" s="177">
        <v>1</v>
      </c>
      <c r="M58" s="178"/>
      <c r="N58" s="179"/>
      <c r="O58" s="177"/>
      <c r="P58" s="177"/>
      <c r="Q58" s="178"/>
      <c r="R58" s="133"/>
    </row>
    <row r="59" spans="1:18" s="1" customFormat="1" ht="16.149999999999999" customHeight="1" thickBot="1">
      <c r="A59" s="132">
        <v>53</v>
      </c>
      <c r="B59" s="315"/>
      <c r="C59" s="205" t="s">
        <v>162</v>
      </c>
      <c r="D59" s="190"/>
      <c r="E59" s="213">
        <v>1</v>
      </c>
      <c r="F59" s="182"/>
      <c r="G59" s="180"/>
      <c r="H59" s="213"/>
      <c r="I59" s="182"/>
      <c r="J59" s="183"/>
      <c r="K59" s="184"/>
      <c r="L59" s="185">
        <v>1</v>
      </c>
      <c r="M59" s="186"/>
      <c r="N59" s="187"/>
      <c r="O59" s="185"/>
      <c r="P59" s="185"/>
      <c r="Q59" s="186"/>
      <c r="R59" s="133"/>
    </row>
    <row r="60" spans="1:18" s="1" customFormat="1" ht="16.149999999999999" customHeight="1" thickBot="1">
      <c r="A60" s="132">
        <v>54</v>
      </c>
      <c r="B60" s="307" t="s">
        <v>155</v>
      </c>
      <c r="C60" s="208" t="s">
        <v>159</v>
      </c>
      <c r="D60" s="49"/>
      <c r="E60" s="50"/>
      <c r="F60" s="51">
        <v>1</v>
      </c>
      <c r="G60" s="52">
        <v>1</v>
      </c>
      <c r="H60" s="50"/>
      <c r="I60" s="51"/>
      <c r="J60" s="134"/>
      <c r="K60" s="54"/>
      <c r="L60" s="55">
        <v>1</v>
      </c>
      <c r="M60" s="56"/>
      <c r="N60" s="57"/>
      <c r="O60" s="55"/>
      <c r="P60" s="55"/>
      <c r="Q60" s="56"/>
      <c r="R60" s="133"/>
    </row>
    <row r="61" spans="1:18" s="1" customFormat="1" ht="16.149999999999999" customHeight="1" thickBot="1">
      <c r="A61" s="132">
        <v>55</v>
      </c>
      <c r="B61" s="308"/>
      <c r="C61" s="209" t="s">
        <v>160</v>
      </c>
      <c r="D61" s="30"/>
      <c r="E61" s="31">
        <v>1</v>
      </c>
      <c r="F61" s="32"/>
      <c r="G61" s="33"/>
      <c r="H61" s="31"/>
      <c r="I61" s="32"/>
      <c r="J61" s="34"/>
      <c r="K61" s="35"/>
      <c r="L61" s="36">
        <v>1</v>
      </c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8"/>
      <c r="C62" s="209" t="s">
        <v>161</v>
      </c>
      <c r="D62" s="30"/>
      <c r="E62" s="31"/>
      <c r="F62" s="32">
        <v>1</v>
      </c>
      <c r="G62" s="33">
        <v>1</v>
      </c>
      <c r="H62" s="31"/>
      <c r="I62" s="32"/>
      <c r="J62" s="34"/>
      <c r="K62" s="35"/>
      <c r="L62" s="36">
        <v>1</v>
      </c>
      <c r="M62" s="37"/>
      <c r="N62" s="38"/>
      <c r="O62" s="36"/>
      <c r="P62" s="36"/>
      <c r="Q62" s="37"/>
      <c r="R62" s="133"/>
    </row>
    <row r="63" spans="1:18" s="1" customFormat="1" ht="16.149999999999999" customHeight="1" thickBot="1">
      <c r="A63" s="132">
        <v>57</v>
      </c>
      <c r="B63" s="309"/>
      <c r="C63" s="210" t="s">
        <v>162</v>
      </c>
      <c r="D63" s="39"/>
      <c r="E63" s="40">
        <v>1</v>
      </c>
      <c r="F63" s="41"/>
      <c r="G63" s="42"/>
      <c r="H63" s="40"/>
      <c r="I63" s="41"/>
      <c r="J63" s="43"/>
      <c r="K63" s="44"/>
      <c r="L63" s="45">
        <v>1</v>
      </c>
      <c r="M63" s="46"/>
      <c r="N63" s="47"/>
      <c r="O63" s="45"/>
      <c r="P63" s="45"/>
      <c r="Q63" s="46"/>
      <c r="R63" s="133"/>
    </row>
    <row r="64" spans="1:18" s="1" customFormat="1" ht="16.149999999999999" customHeight="1" thickBot="1">
      <c r="A64" s="132">
        <v>58</v>
      </c>
      <c r="B64" s="313" t="s">
        <v>156</v>
      </c>
      <c r="C64" s="203" t="s">
        <v>159</v>
      </c>
      <c r="D64" s="188"/>
      <c r="E64" s="211">
        <v>1</v>
      </c>
      <c r="F64" s="166"/>
      <c r="G64" s="164"/>
      <c r="H64" s="211"/>
      <c r="I64" s="166"/>
      <c r="J64" s="203"/>
      <c r="K64" s="168"/>
      <c r="L64" s="169">
        <v>1</v>
      </c>
      <c r="M64" s="170"/>
      <c r="N64" s="171"/>
      <c r="O64" s="169"/>
      <c r="P64" s="169"/>
      <c r="Q64" s="170"/>
      <c r="R64" s="133"/>
    </row>
    <row r="65" spans="1:18" s="1" customFormat="1" ht="16.149999999999999" customHeight="1" thickBot="1">
      <c r="A65" s="132">
        <v>59</v>
      </c>
      <c r="B65" s="314"/>
      <c r="C65" s="204" t="s">
        <v>160</v>
      </c>
      <c r="D65" s="189"/>
      <c r="E65" s="212">
        <v>1</v>
      </c>
      <c r="F65" s="174"/>
      <c r="G65" s="172"/>
      <c r="H65" s="212"/>
      <c r="I65" s="174"/>
      <c r="J65" s="204"/>
      <c r="K65" s="176"/>
      <c r="L65" s="177">
        <v>1</v>
      </c>
      <c r="M65" s="178"/>
      <c r="N65" s="179"/>
      <c r="O65" s="177"/>
      <c r="P65" s="177"/>
      <c r="Q65" s="178"/>
      <c r="R65" s="133"/>
    </row>
    <row r="66" spans="1:18" s="1" customFormat="1" ht="16.149999999999999" customHeight="1" thickBot="1">
      <c r="A66" s="132">
        <v>60</v>
      </c>
      <c r="B66" s="314"/>
      <c r="C66" s="204" t="s">
        <v>161</v>
      </c>
      <c r="D66" s="189"/>
      <c r="E66" s="212">
        <v>1</v>
      </c>
      <c r="F66" s="174"/>
      <c r="G66" s="172"/>
      <c r="H66" s="212"/>
      <c r="I66" s="174"/>
      <c r="J66" s="204"/>
      <c r="K66" s="176"/>
      <c r="L66" s="177">
        <v>1</v>
      </c>
      <c r="M66" s="178"/>
      <c r="N66" s="179"/>
      <c r="O66" s="177"/>
      <c r="P66" s="177"/>
      <c r="Q66" s="178"/>
      <c r="R66" s="133"/>
    </row>
    <row r="67" spans="1:18" s="1" customFormat="1" ht="16.149999999999999" customHeight="1" thickBot="1">
      <c r="A67" s="132">
        <v>61</v>
      </c>
      <c r="B67" s="315"/>
      <c r="C67" s="205" t="s">
        <v>162</v>
      </c>
      <c r="D67" s="190"/>
      <c r="E67" s="213">
        <v>1</v>
      </c>
      <c r="F67" s="182"/>
      <c r="G67" s="180"/>
      <c r="H67" s="213"/>
      <c r="I67" s="182"/>
      <c r="J67" s="183"/>
      <c r="K67" s="184"/>
      <c r="L67" s="185">
        <v>1</v>
      </c>
      <c r="M67" s="186"/>
      <c r="N67" s="187"/>
      <c r="O67" s="185"/>
      <c r="P67" s="185"/>
      <c r="Q67" s="186"/>
      <c r="R67" s="133"/>
    </row>
    <row r="68" spans="1:18" s="1" customFormat="1" ht="16.149999999999999" customHeight="1" thickBot="1">
      <c r="A68" s="132">
        <v>62</v>
      </c>
      <c r="B68" s="307" t="s">
        <v>157</v>
      </c>
      <c r="C68" s="208" t="s">
        <v>159</v>
      </c>
      <c r="D68" s="49"/>
      <c r="E68" s="50">
        <v>1</v>
      </c>
      <c r="F68" s="51"/>
      <c r="G68" s="52"/>
      <c r="H68" s="50"/>
      <c r="I68" s="51"/>
      <c r="J68" s="134"/>
      <c r="K68" s="54"/>
      <c r="L68" s="55">
        <v>1</v>
      </c>
      <c r="M68" s="56"/>
      <c r="N68" s="57"/>
      <c r="O68" s="55"/>
      <c r="P68" s="55"/>
      <c r="Q68" s="56"/>
      <c r="R68" s="191"/>
    </row>
    <row r="69" spans="1:18" s="1" customFormat="1" ht="16.149999999999999" customHeight="1" thickBot="1">
      <c r="A69" s="132">
        <v>63</v>
      </c>
      <c r="B69" s="308"/>
      <c r="C69" s="209" t="s">
        <v>160</v>
      </c>
      <c r="D69" s="30"/>
      <c r="E69" s="31">
        <v>1</v>
      </c>
      <c r="F69" s="32"/>
      <c r="G69" s="33"/>
      <c r="H69" s="31"/>
      <c r="I69" s="32"/>
      <c r="J69" s="34"/>
      <c r="K69" s="35"/>
      <c r="L69" s="36">
        <v>1</v>
      </c>
      <c r="M69" s="37"/>
      <c r="N69" s="38"/>
      <c r="O69" s="36"/>
      <c r="P69" s="36"/>
      <c r="Q69" s="37"/>
      <c r="R69" s="191"/>
    </row>
    <row r="70" spans="1:18" s="1" customFormat="1" ht="16.149999999999999" customHeight="1" thickBot="1">
      <c r="A70" s="132">
        <v>64</v>
      </c>
      <c r="B70" s="308"/>
      <c r="C70" s="209" t="s">
        <v>161</v>
      </c>
      <c r="D70" s="30"/>
      <c r="E70" s="31">
        <v>1</v>
      </c>
      <c r="F70" s="32"/>
      <c r="G70" s="33"/>
      <c r="H70" s="31"/>
      <c r="I70" s="32"/>
      <c r="J70" s="34"/>
      <c r="K70" s="35"/>
      <c r="L70" s="36">
        <v>1</v>
      </c>
      <c r="M70" s="37"/>
      <c r="N70" s="38"/>
      <c r="O70" s="36"/>
      <c r="P70" s="36"/>
      <c r="Q70" s="37"/>
      <c r="R70" s="191"/>
    </row>
    <row r="71" spans="1:18" s="1" customFormat="1" ht="16.149999999999999" customHeight="1" thickBot="1">
      <c r="A71" s="132">
        <v>65</v>
      </c>
      <c r="B71" s="309"/>
      <c r="C71" s="210" t="s">
        <v>162</v>
      </c>
      <c r="D71" s="39"/>
      <c r="E71" s="40">
        <v>1</v>
      </c>
      <c r="F71" s="41"/>
      <c r="G71" s="42"/>
      <c r="H71" s="40"/>
      <c r="I71" s="41"/>
      <c r="J71" s="43"/>
      <c r="K71" s="44"/>
      <c r="L71" s="45">
        <v>1</v>
      </c>
      <c r="M71" s="46"/>
      <c r="N71" s="47"/>
      <c r="O71" s="45"/>
      <c r="P71" s="45"/>
      <c r="Q71" s="46"/>
      <c r="R71" s="191"/>
    </row>
    <row r="72" spans="1:18" s="1" customFormat="1" ht="16.149999999999999" customHeight="1" thickBot="1">
      <c r="A72" s="132">
        <v>66</v>
      </c>
      <c r="B72" s="310" t="s">
        <v>158</v>
      </c>
      <c r="C72" s="203" t="s">
        <v>159</v>
      </c>
      <c r="D72" s="188"/>
      <c r="E72" s="211">
        <v>1</v>
      </c>
      <c r="F72" s="166"/>
      <c r="G72" s="164"/>
      <c r="H72" s="211"/>
      <c r="I72" s="166"/>
      <c r="J72" s="206"/>
      <c r="K72" s="168"/>
      <c r="L72" s="169">
        <v>1</v>
      </c>
      <c r="M72" s="170"/>
      <c r="N72" s="171"/>
      <c r="O72" s="169"/>
      <c r="P72" s="169"/>
      <c r="Q72" s="170"/>
      <c r="R72" s="133"/>
    </row>
    <row r="73" spans="1:18" s="1" customFormat="1" ht="16.149999999999999" customHeight="1" thickBot="1">
      <c r="A73" s="132">
        <v>67</v>
      </c>
      <c r="B73" s="311"/>
      <c r="C73" s="204" t="s">
        <v>160</v>
      </c>
      <c r="D73" s="189"/>
      <c r="E73" s="212">
        <v>1</v>
      </c>
      <c r="F73" s="174"/>
      <c r="G73" s="172"/>
      <c r="H73" s="212"/>
      <c r="I73" s="174"/>
      <c r="J73" s="207"/>
      <c r="K73" s="176"/>
      <c r="L73" s="177">
        <v>1</v>
      </c>
      <c r="M73" s="178"/>
      <c r="N73" s="179"/>
      <c r="O73" s="177"/>
      <c r="P73" s="177"/>
      <c r="Q73" s="178"/>
      <c r="R73" s="133"/>
    </row>
    <row r="74" spans="1:18" s="1" customFormat="1" ht="16.149999999999999" customHeight="1" thickBot="1">
      <c r="A74" s="132">
        <v>68</v>
      </c>
      <c r="B74" s="311"/>
      <c r="C74" s="204" t="s">
        <v>161</v>
      </c>
      <c r="D74" s="189"/>
      <c r="E74" s="212">
        <v>1</v>
      </c>
      <c r="F74" s="174"/>
      <c r="G74" s="172"/>
      <c r="H74" s="212"/>
      <c r="I74" s="174"/>
      <c r="J74" s="207"/>
      <c r="K74" s="176"/>
      <c r="L74" s="177">
        <v>1</v>
      </c>
      <c r="M74" s="178"/>
      <c r="N74" s="179"/>
      <c r="O74" s="177"/>
      <c r="P74" s="177"/>
      <c r="Q74" s="178"/>
      <c r="R74" s="133"/>
    </row>
    <row r="75" spans="1:18" s="1" customFormat="1" ht="16.149999999999999" customHeight="1" thickBot="1">
      <c r="A75" s="132">
        <v>69</v>
      </c>
      <c r="B75" s="312"/>
      <c r="C75" s="205" t="s">
        <v>162</v>
      </c>
      <c r="D75" s="190"/>
      <c r="E75" s="213">
        <v>1</v>
      </c>
      <c r="F75" s="182"/>
      <c r="G75" s="180"/>
      <c r="H75" s="213"/>
      <c r="I75" s="182"/>
      <c r="J75" s="183"/>
      <c r="K75" s="184"/>
      <c r="L75" s="185">
        <v>1</v>
      </c>
      <c r="M75" s="186"/>
      <c r="N75" s="187"/>
      <c r="O75" s="185"/>
      <c r="P75" s="185"/>
      <c r="Q75" s="186"/>
      <c r="R75" s="133"/>
    </row>
    <row r="76" spans="1:18" s="1" customFormat="1" ht="16.149999999999999" customHeight="1" thickBot="1">
      <c r="A76" s="132">
        <v>70</v>
      </c>
      <c r="B76" s="307" t="s">
        <v>121</v>
      </c>
      <c r="C76" s="208" t="s">
        <v>117</v>
      </c>
      <c r="D76" s="49"/>
      <c r="E76" s="50"/>
      <c r="F76" s="51"/>
      <c r="G76" s="52"/>
      <c r="H76" s="50"/>
      <c r="I76" s="51"/>
      <c r="J76" s="208" t="s">
        <v>117</v>
      </c>
      <c r="K76" s="54"/>
      <c r="L76" s="55"/>
      <c r="M76" s="56"/>
      <c r="N76" s="57"/>
      <c r="O76" s="55"/>
      <c r="P76" s="55"/>
      <c r="Q76" s="56"/>
      <c r="R76" s="133"/>
    </row>
    <row r="77" spans="1:18" s="1" customFormat="1" ht="16.149999999999999" customHeight="1" thickBot="1">
      <c r="A77" s="132">
        <v>71</v>
      </c>
      <c r="B77" s="308"/>
      <c r="C77" s="209" t="s">
        <v>118</v>
      </c>
      <c r="D77" s="30"/>
      <c r="E77" s="31"/>
      <c r="F77" s="32"/>
      <c r="G77" s="33"/>
      <c r="H77" s="31"/>
      <c r="I77" s="32"/>
      <c r="J77" s="209" t="s">
        <v>118</v>
      </c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08"/>
      <c r="C78" s="209" t="s">
        <v>119</v>
      </c>
      <c r="D78" s="30"/>
      <c r="E78" s="31"/>
      <c r="F78" s="32"/>
      <c r="G78" s="33"/>
      <c r="H78" s="31"/>
      <c r="I78" s="32"/>
      <c r="J78" s="209" t="s">
        <v>119</v>
      </c>
      <c r="K78" s="35"/>
      <c r="L78" s="36"/>
      <c r="M78" s="37"/>
      <c r="N78" s="38"/>
      <c r="O78" s="36"/>
      <c r="P78" s="36"/>
      <c r="Q78" s="37"/>
      <c r="R78" s="133"/>
    </row>
    <row r="79" spans="1:18" s="1" customFormat="1" ht="16.149999999999999" customHeight="1" thickBot="1">
      <c r="A79" s="132">
        <v>73</v>
      </c>
      <c r="B79" s="309"/>
      <c r="C79" s="210" t="s">
        <v>120</v>
      </c>
      <c r="D79" s="39"/>
      <c r="E79" s="40"/>
      <c r="F79" s="41"/>
      <c r="G79" s="42"/>
      <c r="H79" s="40"/>
      <c r="I79" s="41"/>
      <c r="J79" s="43"/>
      <c r="K79" s="44"/>
      <c r="L79" s="45"/>
      <c r="M79" s="46"/>
      <c r="N79" s="47"/>
      <c r="O79" s="45"/>
      <c r="P79" s="45"/>
      <c r="Q79" s="46"/>
      <c r="R79" s="133"/>
    </row>
    <row r="80" spans="1:18" s="1" customFormat="1" ht="16.149999999999999" customHeight="1">
      <c r="A80" s="363" t="s">
        <v>4</v>
      </c>
      <c r="B80" s="364"/>
      <c r="C80" s="192">
        <f>SUM(D80:F80)</f>
        <v>35</v>
      </c>
      <c r="D80" s="11">
        <f t="shared" ref="D80:I80" si="0">SUM(D7:D79)</f>
        <v>1</v>
      </c>
      <c r="E80" s="12">
        <f t="shared" si="0"/>
        <v>32</v>
      </c>
      <c r="F80" s="13">
        <f t="shared" si="0"/>
        <v>2</v>
      </c>
      <c r="G80" s="105">
        <f t="shared" si="0"/>
        <v>2</v>
      </c>
      <c r="H80" s="12">
        <f t="shared" si="0"/>
        <v>0</v>
      </c>
      <c r="I80" s="13">
        <f t="shared" si="0"/>
        <v>0</v>
      </c>
      <c r="J80" s="10">
        <f>SUM(K80:M80)</f>
        <v>35</v>
      </c>
      <c r="K80" s="11">
        <f t="shared" ref="K80:Q80" si="1">SUM(K7:K79)</f>
        <v>0</v>
      </c>
      <c r="L80" s="12">
        <f t="shared" si="1"/>
        <v>26</v>
      </c>
      <c r="M80" s="13">
        <f t="shared" si="1"/>
        <v>9</v>
      </c>
      <c r="N80" s="105">
        <f t="shared" si="1"/>
        <v>5</v>
      </c>
      <c r="O80" s="12">
        <f t="shared" si="1"/>
        <v>8</v>
      </c>
      <c r="P80" s="12">
        <f t="shared" si="1"/>
        <v>5</v>
      </c>
      <c r="Q80" s="13">
        <f t="shared" si="1"/>
        <v>0</v>
      </c>
      <c r="R80" s="4"/>
    </row>
    <row r="81" spans="1:18" s="1" customFormat="1" ht="16.149999999999999" customHeight="1" thickBot="1">
      <c r="A81" s="365"/>
      <c r="B81" s="366"/>
      <c r="C81" s="193"/>
      <c r="D81" s="194">
        <f>D80/C80</f>
        <v>2.8571428571428571E-2</v>
      </c>
      <c r="E81" s="195">
        <f>E80/C80</f>
        <v>0.91428571428571426</v>
      </c>
      <c r="F81" s="196">
        <f>F80/C80</f>
        <v>5.7142857142857141E-2</v>
      </c>
      <c r="G81" s="101"/>
      <c r="H81" s="28"/>
      <c r="I81" s="29"/>
      <c r="J81" s="26"/>
      <c r="K81" s="194">
        <f>K80/J80</f>
        <v>0</v>
      </c>
      <c r="L81" s="195">
        <f>L80/J80</f>
        <v>0.74285714285714288</v>
      </c>
      <c r="M81" s="196">
        <f>M80/J80</f>
        <v>0.25714285714285712</v>
      </c>
      <c r="N81" s="101"/>
      <c r="O81" s="28"/>
      <c r="P81" s="28"/>
      <c r="Q81" s="29"/>
      <c r="R81" s="4"/>
    </row>
    <row r="82" spans="1:18" s="1" customFormat="1" ht="16.149999999999999" customHeight="1" thickBot="1">
      <c r="J82" s="133"/>
    </row>
    <row r="83" spans="1:18" ht="16.149999999999999" customHeight="1" thickBot="1">
      <c r="A83" s="326" t="s">
        <v>45</v>
      </c>
      <c r="B83" s="290"/>
      <c r="C83" s="290"/>
      <c r="D83" s="290"/>
      <c r="E83" s="290"/>
      <c r="F83" s="290"/>
      <c r="G83" s="290"/>
      <c r="H83" s="290"/>
      <c r="I83" s="290"/>
      <c r="J83" s="331" t="s">
        <v>106</v>
      </c>
      <c r="K83" s="354"/>
      <c r="L83" s="354"/>
      <c r="M83" s="354"/>
      <c r="N83" s="354"/>
      <c r="O83" s="354"/>
      <c r="P83" s="354"/>
      <c r="Q83" s="356"/>
    </row>
    <row r="84" spans="1:18" ht="16.149999999999999" customHeight="1">
      <c r="A84" s="321" t="s">
        <v>123</v>
      </c>
      <c r="B84" s="289" t="s">
        <v>109</v>
      </c>
      <c r="C84" s="291"/>
      <c r="D84" s="323" t="s">
        <v>126</v>
      </c>
      <c r="E84" s="323" t="s">
        <v>3</v>
      </c>
      <c r="F84" s="323" t="s">
        <v>7</v>
      </c>
      <c r="G84" s="323" t="s">
        <v>8</v>
      </c>
      <c r="H84" s="323"/>
      <c r="I84" s="325"/>
      <c r="J84" s="331" t="s">
        <v>108</v>
      </c>
      <c r="K84" s="289" t="s">
        <v>109</v>
      </c>
      <c r="L84" s="290"/>
      <c r="M84" s="290"/>
      <c r="N84" s="291"/>
      <c r="O84" s="354" t="s">
        <v>111</v>
      </c>
      <c r="P84" s="354" t="s">
        <v>112</v>
      </c>
      <c r="Q84" s="356" t="s">
        <v>110</v>
      </c>
    </row>
    <row r="85" spans="1:18" ht="16.149999999999999" customHeight="1" thickBot="1">
      <c r="A85" s="322"/>
      <c r="B85" s="292"/>
      <c r="C85" s="294"/>
      <c r="D85" s="324"/>
      <c r="E85" s="324"/>
      <c r="F85" s="324"/>
      <c r="G85" s="129" t="s">
        <v>51</v>
      </c>
      <c r="H85" s="129" t="s">
        <v>52</v>
      </c>
      <c r="I85" s="197" t="s">
        <v>53</v>
      </c>
      <c r="J85" s="332"/>
      <c r="K85" s="292"/>
      <c r="L85" s="293"/>
      <c r="M85" s="293"/>
      <c r="N85" s="294"/>
      <c r="O85" s="355"/>
      <c r="P85" s="355"/>
      <c r="Q85" s="357"/>
    </row>
    <row r="86" spans="1:18" ht="16.149999999999999" customHeight="1">
      <c r="A86" s="198">
        <v>1</v>
      </c>
      <c r="B86" s="337" t="s">
        <v>44</v>
      </c>
      <c r="C86" s="338"/>
      <c r="D86" s="60">
        <v>1</v>
      </c>
      <c r="E86" s="60"/>
      <c r="F86" s="60"/>
      <c r="G86" s="60"/>
      <c r="H86" s="60"/>
      <c r="I86" s="94"/>
      <c r="J86" s="97">
        <v>1</v>
      </c>
      <c r="K86" s="368" t="s">
        <v>113</v>
      </c>
      <c r="L86" s="369"/>
      <c r="M86" s="369"/>
      <c r="N86" s="370"/>
      <c r="O86" s="98"/>
      <c r="P86" s="217">
        <v>1</v>
      </c>
      <c r="Q86" s="99"/>
    </row>
    <row r="87" spans="1:18" ht="16.149999999999999" customHeight="1" thickBot="1">
      <c r="A87" s="159">
        <v>2</v>
      </c>
      <c r="B87" s="339" t="s">
        <v>46</v>
      </c>
      <c r="C87" s="340"/>
      <c r="D87" s="28">
        <v>1</v>
      </c>
      <c r="E87" s="28"/>
      <c r="F87" s="28"/>
      <c r="G87" s="28"/>
      <c r="H87" s="28"/>
      <c r="I87" s="100"/>
      <c r="J87" s="27">
        <v>2</v>
      </c>
      <c r="K87" s="339" t="s">
        <v>114</v>
      </c>
      <c r="L87" s="367"/>
      <c r="M87" s="367"/>
      <c r="N87" s="340"/>
      <c r="O87" s="95"/>
      <c r="P87" s="95"/>
      <c r="Q87" s="96"/>
    </row>
    <row r="88" spans="1:18" ht="12" thickBot="1">
      <c r="A88" s="109"/>
      <c r="B88" s="109"/>
      <c r="C88" s="109"/>
      <c r="D88" s="109"/>
      <c r="E88" s="109"/>
      <c r="F88" s="109"/>
      <c r="G88" s="109"/>
      <c r="H88" s="109"/>
      <c r="I88" s="109"/>
    </row>
    <row r="89" spans="1:18" ht="17.25" customHeight="1" thickBot="1">
      <c r="A89" s="344" t="s">
        <v>122</v>
      </c>
      <c r="B89" s="345"/>
      <c r="C89" s="345"/>
      <c r="D89" s="345"/>
      <c r="E89" s="345"/>
      <c r="F89" s="346"/>
      <c r="G89" s="110"/>
      <c r="H89" s="285" t="s">
        <v>131</v>
      </c>
      <c r="I89" s="286"/>
      <c r="J89" s="286"/>
      <c r="K89" s="286"/>
      <c r="L89" s="286"/>
      <c r="M89" s="286"/>
      <c r="N89" s="286"/>
      <c r="O89" s="286"/>
      <c r="P89" s="286"/>
      <c r="Q89" s="287"/>
    </row>
    <row r="90" spans="1:18" ht="17.25" customHeight="1" thickBot="1">
      <c r="A90" s="199" t="s">
        <v>124</v>
      </c>
      <c r="B90" s="200" t="s">
        <v>125</v>
      </c>
      <c r="C90" s="200" t="s">
        <v>127</v>
      </c>
      <c r="D90" s="200" t="s">
        <v>128</v>
      </c>
      <c r="E90" s="200" t="s">
        <v>129</v>
      </c>
      <c r="F90" s="201" t="s">
        <v>130</v>
      </c>
      <c r="G90" s="110"/>
      <c r="H90" s="112"/>
      <c r="I90" s="111"/>
      <c r="J90" s="111"/>
      <c r="K90" s="111"/>
      <c r="L90" s="111"/>
      <c r="M90" s="111"/>
      <c r="N90" s="111"/>
      <c r="O90" s="111"/>
      <c r="P90" s="111"/>
      <c r="Q90" s="113"/>
    </row>
    <row r="91" spans="1:18" ht="12.75" customHeight="1">
      <c r="A91" s="135">
        <v>1</v>
      </c>
      <c r="B91" s="341" t="s">
        <v>116</v>
      </c>
      <c r="C91" s="165"/>
      <c r="D91" s="165"/>
      <c r="E91" s="165"/>
      <c r="F91" s="166"/>
      <c r="G91" s="2"/>
      <c r="H91" s="112"/>
      <c r="I91" s="111"/>
      <c r="J91" s="111"/>
      <c r="K91" s="111"/>
      <c r="L91" s="111"/>
      <c r="M91" s="111"/>
      <c r="N91" s="111"/>
      <c r="O91" s="111"/>
      <c r="P91" s="111"/>
      <c r="Q91" s="113"/>
    </row>
    <row r="92" spans="1:18" ht="16.5" customHeight="1">
      <c r="A92" s="144">
        <v>2</v>
      </c>
      <c r="B92" s="342"/>
      <c r="C92" s="173"/>
      <c r="D92" s="173"/>
      <c r="E92" s="173"/>
      <c r="F92" s="174"/>
      <c r="G92" s="2"/>
      <c r="H92" s="112"/>
      <c r="I92" s="111"/>
      <c r="J92" s="111"/>
      <c r="K92" s="111"/>
      <c r="L92" s="111"/>
      <c r="M92" s="111"/>
      <c r="N92" s="111"/>
      <c r="O92" s="111"/>
      <c r="P92" s="111"/>
      <c r="Q92" s="113"/>
    </row>
    <row r="93" spans="1:18" ht="16.5" customHeight="1">
      <c r="A93" s="144">
        <v>3</v>
      </c>
      <c r="B93" s="342"/>
      <c r="C93" s="173"/>
      <c r="D93" s="173"/>
      <c r="E93" s="173"/>
      <c r="F93" s="174"/>
      <c r="G93" s="2"/>
      <c r="H93" s="112"/>
      <c r="I93" s="111"/>
      <c r="J93" s="111"/>
      <c r="K93" s="111"/>
      <c r="L93" s="111"/>
      <c r="M93" s="111"/>
      <c r="N93" s="111"/>
      <c r="O93" s="111"/>
      <c r="P93" s="111"/>
      <c r="Q93" s="113"/>
    </row>
    <row r="94" spans="1:18" ht="16.5" customHeight="1">
      <c r="A94" s="144">
        <v>4</v>
      </c>
      <c r="B94" s="342"/>
      <c r="C94" s="173"/>
      <c r="D94" s="173"/>
      <c r="E94" s="173"/>
      <c r="F94" s="174"/>
      <c r="G94" s="2"/>
      <c r="H94" s="112"/>
      <c r="I94" s="111"/>
      <c r="J94" s="111"/>
      <c r="K94" s="111"/>
      <c r="L94" s="111"/>
      <c r="M94" s="111"/>
      <c r="N94" s="111"/>
      <c r="O94" s="111"/>
      <c r="P94" s="111"/>
      <c r="Q94" s="113"/>
    </row>
    <row r="95" spans="1:18" ht="16.5" customHeight="1">
      <c r="A95" s="144">
        <v>5</v>
      </c>
      <c r="B95" s="342"/>
      <c r="C95" s="173"/>
      <c r="D95" s="173"/>
      <c r="E95" s="173"/>
      <c r="F95" s="174"/>
      <c r="G95" s="2"/>
      <c r="H95" s="112"/>
      <c r="I95" s="111"/>
      <c r="J95" s="111"/>
      <c r="K95" s="111"/>
      <c r="L95" s="111"/>
      <c r="M95" s="111"/>
      <c r="N95" s="111"/>
      <c r="O95" s="111"/>
      <c r="P95" s="111"/>
      <c r="Q95" s="113"/>
    </row>
    <row r="96" spans="1:18" ht="16.5" customHeight="1">
      <c r="A96" s="144">
        <v>6</v>
      </c>
      <c r="B96" s="342"/>
      <c r="C96" s="173"/>
      <c r="D96" s="173"/>
      <c r="E96" s="173"/>
      <c r="F96" s="174"/>
      <c r="G96" s="2"/>
      <c r="H96" s="112"/>
      <c r="I96" s="111"/>
      <c r="J96" s="111"/>
      <c r="K96" s="111"/>
      <c r="L96" s="111"/>
      <c r="M96" s="111"/>
      <c r="N96" s="111"/>
      <c r="O96" s="111"/>
      <c r="P96" s="111"/>
      <c r="Q96" s="113"/>
    </row>
    <row r="97" spans="1:17" ht="16.5" customHeight="1">
      <c r="A97" s="144">
        <v>7</v>
      </c>
      <c r="B97" s="342"/>
      <c r="C97" s="173"/>
      <c r="D97" s="173"/>
      <c r="E97" s="173"/>
      <c r="F97" s="174"/>
      <c r="G97" s="2"/>
      <c r="H97" s="112"/>
      <c r="I97" s="111"/>
      <c r="J97" s="111"/>
      <c r="K97" s="111"/>
      <c r="L97" s="111"/>
      <c r="M97" s="111"/>
      <c r="N97" s="111"/>
      <c r="O97" s="111"/>
      <c r="P97" s="111"/>
      <c r="Q97" s="113"/>
    </row>
    <row r="98" spans="1:17" ht="16.5" customHeight="1">
      <c r="A98" s="144">
        <v>8</v>
      </c>
      <c r="B98" s="342"/>
      <c r="C98" s="173"/>
      <c r="D98" s="173"/>
      <c r="E98" s="173"/>
      <c r="F98" s="174"/>
      <c r="G98" s="2"/>
      <c r="H98" s="112"/>
      <c r="I98" s="111"/>
      <c r="J98" s="111"/>
      <c r="K98" s="111"/>
      <c r="L98" s="111"/>
      <c r="M98" s="111"/>
      <c r="N98" s="111"/>
      <c r="O98" s="111"/>
      <c r="P98" s="111"/>
      <c r="Q98" s="113"/>
    </row>
    <row r="99" spans="1:17" ht="16.5" customHeight="1">
      <c r="A99" s="144">
        <v>9</v>
      </c>
      <c r="B99" s="342"/>
      <c r="C99" s="173"/>
      <c r="D99" s="173"/>
      <c r="E99" s="173"/>
      <c r="F99" s="174"/>
      <c r="G99" s="2"/>
      <c r="H99" s="112"/>
      <c r="I99" s="111"/>
      <c r="J99" s="111"/>
      <c r="K99" s="111"/>
      <c r="L99" s="111"/>
      <c r="M99" s="111"/>
      <c r="N99" s="111"/>
      <c r="O99" s="111"/>
      <c r="P99" s="111"/>
      <c r="Q99" s="113"/>
    </row>
    <row r="100" spans="1:17" ht="17.25" customHeight="1" thickBot="1">
      <c r="A100" s="154">
        <v>10</v>
      </c>
      <c r="B100" s="343"/>
      <c r="C100" s="181" t="s">
        <v>120</v>
      </c>
      <c r="D100" s="181"/>
      <c r="E100" s="181"/>
      <c r="F100" s="182"/>
      <c r="G100" s="2"/>
      <c r="H100" s="112"/>
      <c r="I100" s="111"/>
      <c r="J100" s="111"/>
      <c r="K100" s="111"/>
      <c r="L100" s="111"/>
      <c r="M100" s="111"/>
      <c r="N100" s="111"/>
      <c r="O100" s="111"/>
      <c r="P100" s="111"/>
      <c r="Q100" s="113"/>
    </row>
    <row r="101" spans="1:17" ht="16.5" customHeight="1">
      <c r="A101" s="333" t="s">
        <v>4</v>
      </c>
      <c r="B101" s="334"/>
      <c r="C101" s="60">
        <f>SUM(D101:F101)</f>
        <v>0</v>
      </c>
      <c r="D101" s="60">
        <f>SUM(D91:D100)</f>
        <v>0</v>
      </c>
      <c r="E101" s="60">
        <f t="shared" ref="E101:F101" si="2">SUM(E91:E100)</f>
        <v>0</v>
      </c>
      <c r="F101" s="202">
        <f t="shared" si="2"/>
        <v>0</v>
      </c>
      <c r="G101" s="2"/>
      <c r="H101" s="112"/>
      <c r="I101" s="111"/>
      <c r="J101" s="111"/>
      <c r="K101" s="111"/>
      <c r="L101" s="111"/>
      <c r="M101" s="111"/>
      <c r="N101" s="111"/>
      <c r="O101" s="111"/>
      <c r="P101" s="111"/>
      <c r="Q101" s="113"/>
    </row>
    <row r="102" spans="1:17" ht="17.25" customHeight="1" thickBot="1">
      <c r="A102" s="335"/>
      <c r="B102" s="336"/>
      <c r="C102" s="28"/>
      <c r="D102" s="195" t="e">
        <f>D101/C101</f>
        <v>#DIV/0!</v>
      </c>
      <c r="E102" s="195" t="e">
        <f>E101/C101</f>
        <v>#DIV/0!</v>
      </c>
      <c r="F102" s="196" t="e">
        <f>F101/C101</f>
        <v>#DIV/0!</v>
      </c>
      <c r="G102" s="2"/>
      <c r="H102" s="114"/>
      <c r="I102" s="115"/>
      <c r="J102" s="115"/>
      <c r="K102" s="115"/>
      <c r="L102" s="115"/>
      <c r="M102" s="115"/>
      <c r="N102" s="115"/>
      <c r="O102" s="115"/>
      <c r="P102" s="115"/>
      <c r="Q102" s="116"/>
    </row>
  </sheetData>
  <mergeCells count="65">
    <mergeCell ref="K87:N87"/>
    <mergeCell ref="K86:N86"/>
    <mergeCell ref="O84:O85"/>
    <mergeCell ref="P84:P85"/>
    <mergeCell ref="Q84:Q85"/>
    <mergeCell ref="B52:B55"/>
    <mergeCell ref="B72:B75"/>
    <mergeCell ref="B68:B71"/>
    <mergeCell ref="A80:B80"/>
    <mergeCell ref="J83:Q83"/>
    <mergeCell ref="B60:B63"/>
    <mergeCell ref="A81:B8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01:B101"/>
    <mergeCell ref="A102:B102"/>
    <mergeCell ref="B86:C86"/>
    <mergeCell ref="B87:C87"/>
    <mergeCell ref="B91:B100"/>
    <mergeCell ref="A89:F89"/>
    <mergeCell ref="R4:X4"/>
    <mergeCell ref="A84:A85"/>
    <mergeCell ref="D84:D85"/>
    <mergeCell ref="E84:E85"/>
    <mergeCell ref="F84:F85"/>
    <mergeCell ref="G84:I84"/>
    <mergeCell ref="A83:I83"/>
    <mergeCell ref="B84:C85"/>
    <mergeCell ref="R5:R6"/>
    <mergeCell ref="S5:S6"/>
    <mergeCell ref="T5:T6"/>
    <mergeCell ref="U5:U6"/>
    <mergeCell ref="N5:Q5"/>
    <mergeCell ref="G5:I5"/>
    <mergeCell ref="B11:B14"/>
    <mergeCell ref="J84:J85"/>
    <mergeCell ref="H89:Q89"/>
    <mergeCell ref="V5:X5"/>
    <mergeCell ref="K84:N85"/>
    <mergeCell ref="B36:B39"/>
    <mergeCell ref="B23:B26"/>
    <mergeCell ref="B7:B10"/>
    <mergeCell ref="B15:B18"/>
    <mergeCell ref="B19:B22"/>
    <mergeCell ref="B32:B35"/>
    <mergeCell ref="B56:B59"/>
    <mergeCell ref="B44:B47"/>
    <mergeCell ref="B48:B51"/>
    <mergeCell ref="B76:B79"/>
    <mergeCell ref="B27:B31"/>
    <mergeCell ref="B40:B43"/>
    <mergeCell ref="B64:B6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39" max="16" man="1"/>
    <brk id="8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2021-08-28T02:40:15Z</cp:lastPrinted>
  <dcterms:created xsi:type="dcterms:W3CDTF">2013-10-17T05:27:34Z</dcterms:created>
  <dcterms:modified xsi:type="dcterms:W3CDTF">2021-10-28T07:53:27Z</dcterms:modified>
</cp:coreProperties>
</file>